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Users\Ermuhanova_D\Desktop\2026\Закуп\5 Закуп МАй\"/>
    </mc:Choice>
  </mc:AlternateContent>
  <xr:revisionPtr revIDLastSave="0" documentId="13_ncr:1_{BF5212AD-861D-41BE-8FCC-591C3C56E2D8}" xr6:coauthVersionLast="47" xr6:coauthVersionMax="47" xr10:uidLastSave="{00000000-0000-0000-0000-000000000000}"/>
  <bookViews>
    <workbookView xWindow="-120" yWindow="-120" windowWidth="38640" windowHeight="21120" xr2:uid="{00000000-000D-0000-FFFF-FFFF00000000}"/>
  </bookViews>
  <sheets>
    <sheet name="Лист1" sheetId="1" r:id="rId1"/>
  </sheets>
  <definedNames>
    <definedName name="_xlnm._FilterDatabase" localSheetId="0" hidden="1">Лист1!$A$6:$M$42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42" i="1" l="1"/>
</calcChain>
</file>

<file path=xl/sharedStrings.xml><?xml version="1.0" encoding="utf-8"?>
<sst xmlns="http://schemas.openxmlformats.org/spreadsheetml/2006/main" count="368" uniqueCount="147">
  <si>
    <t>Хабарландыруға 1-қосымша</t>
  </si>
  <si>
    <t>Сатып алу таурлардың тізімі</t>
  </si>
  <si>
    <t>Лоттар №</t>
  </si>
  <si>
    <t>Тапсырыс берушілердің атауы (оның құрылымдық бөлімшесі)</t>
  </si>
  <si>
    <t>№ позиция және сатып алу жоспары бойынша</t>
  </si>
  <si>
    <t>Сатып алынатын тауарлардың атауы</t>
  </si>
  <si>
    <t xml:space="preserve"> ЕНС ТРУ* бойынша коды</t>
  </si>
  <si>
    <t>Сипаттамасы (ГОСТ немесе сызба нөмірі, түрлері, тауарларға қойылатын талаптар көрсетілген Тауардың сипаттамасы)</t>
  </si>
  <si>
    <t>өлшеу бірлігі</t>
  </si>
  <si>
    <t xml:space="preserve">тауапрдың саны  (көлемі) </t>
  </si>
  <si>
    <t>Сатып алу үшін бөлінген сома, ҚҚС есебінсіз, рубльмен</t>
  </si>
  <si>
    <t>ИНКОТЕРМС 2010 сәйкес жеткізу шарттары</t>
  </si>
  <si>
    <t>Тауарларды жеткізу орны</t>
  </si>
  <si>
    <t>Тауарларды жеткізу мерзімі</t>
  </si>
  <si>
    <t>Аванстық төлем мөлшері, %</t>
  </si>
  <si>
    <t>ЦЖС</t>
  </si>
  <si>
    <t>DDP</t>
  </si>
  <si>
    <t xml:space="preserve">Орынбор облысы, Соль-Илецк қаласы, Илецк теміржол учаскесі </t>
  </si>
  <si>
    <t>Шартқа қол қойылған күннен бастап 90 күнтізбелік күн ішінде</t>
  </si>
  <si>
    <t>0. тауарларды қабылдау-беру актісіне қол қойылған күннен бастап күнтізбелік 30 күн ішінде түпкілікті есеп айырысу</t>
  </si>
  <si>
    <t>Юсупов А. А.</t>
  </si>
  <si>
    <t xml:space="preserve">«ҚТЖ «ҰК» АҚ -
</t>
  </si>
  <si>
    <t>«Илецк теміржол учаскесі» филиалының директоры</t>
  </si>
  <si>
    <t>5111 одна пачка</t>
  </si>
  <si>
    <t>273313.900.000042</t>
  </si>
  <si>
    <t>257330.300.000027</t>
  </si>
  <si>
    <t>243 Т</t>
  </si>
  <si>
    <t>244 Т</t>
  </si>
  <si>
    <t>245 Т</t>
  </si>
  <si>
    <t>247 Т</t>
  </si>
  <si>
    <t>Материнская плата</t>
  </si>
  <si>
    <t>248 Т</t>
  </si>
  <si>
    <t>249 Т</t>
  </si>
  <si>
    <t>Оперативная память</t>
  </si>
  <si>
    <t>251 Т</t>
  </si>
  <si>
    <t>255 Т</t>
  </si>
  <si>
    <t>256 Т</t>
  </si>
  <si>
    <t>260 Т</t>
  </si>
  <si>
    <t>263 Т</t>
  </si>
  <si>
    <t>268 Т</t>
  </si>
  <si>
    <t>271 Т</t>
  </si>
  <si>
    <t>275 Т</t>
  </si>
  <si>
    <t>277 Т</t>
  </si>
  <si>
    <t>285 Т</t>
  </si>
  <si>
    <t>287 Т</t>
  </si>
  <si>
    <t>КАБЕЛЬ ВИТАЯ ПАРА 5Е 4 ПАРЫ</t>
  </si>
  <si>
    <t>289 Т</t>
  </si>
  <si>
    <t>290 Т</t>
  </si>
  <si>
    <t>Картридж</t>
  </si>
  <si>
    <t>292 Т</t>
  </si>
  <si>
    <t>294 Т</t>
  </si>
  <si>
    <t>298 Т</t>
  </si>
  <si>
    <t>308 Т</t>
  </si>
  <si>
    <t>312 Т</t>
  </si>
  <si>
    <t>313 Т</t>
  </si>
  <si>
    <t>330 Т</t>
  </si>
  <si>
    <t>Тонер Canon 070H</t>
  </si>
  <si>
    <t>334 Т</t>
  </si>
  <si>
    <t>Фотобарабан Canon I-Sensys MF-463dw</t>
  </si>
  <si>
    <t>336 Т</t>
  </si>
  <si>
    <t>Узел термозакрепления Canon MF463dw</t>
  </si>
  <si>
    <t>337 Т</t>
  </si>
  <si>
    <t>Узел термозакрепления Xerox для 3100MFP</t>
  </si>
  <si>
    <t>340 Т</t>
  </si>
  <si>
    <t>SSD НАКОПИТЕЛЬ</t>
  </si>
  <si>
    <t>368 Т</t>
  </si>
  <si>
    <t>Удлинитель-катушка 50м, 3Х2,5мм, 4 розет</t>
  </si>
  <si>
    <t>400 Т</t>
  </si>
  <si>
    <t>Набор ключей</t>
  </si>
  <si>
    <t>405 Т</t>
  </si>
  <si>
    <t>Термометр</t>
  </si>
  <si>
    <t>627 Т</t>
  </si>
  <si>
    <t>628 Т</t>
  </si>
  <si>
    <t>262040.000.000158</t>
  </si>
  <si>
    <t>261220.000.000005</t>
  </si>
  <si>
    <t>262021.300.000068</t>
  </si>
  <si>
    <t>262040.000.000265</t>
  </si>
  <si>
    <t>262016.930.000001</t>
  </si>
  <si>
    <t>261130.200.000002</t>
  </si>
  <si>
    <t>262040.000.000138</t>
  </si>
  <si>
    <t>262040.000.000207</t>
  </si>
  <si>
    <t>262040.000.000208</t>
  </si>
  <si>
    <t>262016.300.000010</t>
  </si>
  <si>
    <t>262040.000.000084</t>
  </si>
  <si>
    <t>279033.700.000002</t>
  </si>
  <si>
    <t>273213.500.000003</t>
  </si>
  <si>
    <t>262040.000.000234</t>
  </si>
  <si>
    <t>262040.000.000281</t>
  </si>
  <si>
    <t>262040.000.000092</t>
  </si>
  <si>
    <t>205912.000.000007</t>
  </si>
  <si>
    <t>262021.900.000087</t>
  </si>
  <si>
    <t>265151.350.000002</t>
  </si>
  <si>
    <t>172314.500.000002</t>
  </si>
  <si>
    <t>259923.300.000000</t>
  </si>
  <si>
    <t>Желдеткіштер саны 1; Желдеткіштің диаметрі 80 мм; Үрлеу бағыты MP-ге параллель; Желдеткіш шуының деңгейі 25 дБ; Желдеткіштің жылдамд ығы 2200 айн / мин; Жең мойынтіректерінің түрі (гидродинамикалық); Үйлесімділік: CPU иә үшін жасалған; Брендке арналған салқындатқыш тың мақсаты: AMD / Intel; Socket 1200 үйлесімділігі; Socket 1156 үйлесімділігі иә; Socket 1155 сыйысымдылығы Иә; Socket 1151 үйлесім ділігі иә; Socket 1150 сыйысымдылығы Иә; LGA 775 үйлесімді иә; SocketAM4 үйлесімділігі иә; SocketAM3 + үйлесімділік иә; SocketAM3 үй лесімділігі; SocketAM2 + үйлесімділік иә; SocketAM2 үйлесімділігі иә; SocketFM2 + үйлесімділік иә; SocketFM2 үйлесімділігі иә; Socke tFM1 үйлесімділігі иә; Socket940 үйлесімділігі иә; Socket754 сыйысымдылығы иә; максималды процессордың жылу шығыны 100 Вт;</t>
  </si>
  <si>
    <t>PCI-E 3.0 интерфейсі; nVidia GeForce GT 1030 бейне чипсет; GPU жиілігі 1265 МГц (1544 МГц, Boost режимінде); Бейне жадының сыйымдылы ғы 2 Гбайт; GDDR5 бейне жады типі; 6008 МГц бейне жады; Бейне жады шинасының биттік ені 64 бит; Максималды ажыратымдылық 4096 x 2160 ; DirectX 12 / OpenGL 4.5 технологияларын қолдау; DVI (Single-Link) қосқыштары 1; HDMI коннекторлары 1; HDMI 2.0b коннекторының нұсқ асы; Қосымша қуат көзінсіз қосымша қуат қосқыштары;</t>
  </si>
  <si>
    <t>Диск түрі: HDD; Диск пішін факторы: 2,5 дюйм; Диск сыйымдылығы: 500 ГБ; Шпиндельдің айналу жылдамдығы: 5400 айн/мин; Интерфейс: SATA III; Интерфейсті жіберу жылдамдығы: 6 Гбит/с; Буфер: 128 МБ; ҚР СТ 34.002-2002</t>
  </si>
  <si>
    <t>материнская плата форм-фактора microATX сокет LGA1151 v2 чипсет Intel Z370 4 слота DDR4 DIMM, 2133-4000 МГц тіркеуіштер SATA: 6 Гбит /с - 6</t>
  </si>
  <si>
    <t>оптикалық; сымды; USB қосылымдары; USB байланысы бар; Сымның ұзындығы 1,8 м; Сенсор ажыратымдылығы, максимум. 800 нүкте / дюйм; Түйм елер саны 2; Айналдыру дөңгелегі бар; оң және сол қол үшін;</t>
  </si>
  <si>
    <t>DDR-3 DIMM 4Gb/1600MHz PC12800</t>
  </si>
  <si>
    <t>EPSON LX-300.</t>
  </si>
  <si>
    <t>Тауар түрі: фьючерс Басып шығару форматы: Лазерлік Подходит к оргтехнике: Brother MFC-1910; Brother MFC-1911; Brother MFC-1912; Brot her MFC-1915; Brother MFC-1916; Brother MFC-1919; Brother DCP-1610; Brother DCP-1602;</t>
  </si>
  <si>
    <t>Тауар түрі : фьючерс Басып шығару форматы: Лазерлік Оргтехникаға жарамды : Brother DCP-1510r;</t>
  </si>
  <si>
    <t>RM1-6921-000CN HP LJ P1102/LBP-6000/6020 (O), Өндіруші: Original Тауардың түрі: Бекіту тораптары, пештер, Термотораптар Бастапқы нөм ірі: RM1-6921</t>
  </si>
  <si>
    <t>ТОО СарыаркаАвтоПром/7057/7060/7065/7070/ HL2280 / MFC7360/7362/7460/7470/ 7860/HL2130/2132/2220/2230/2240/2242/2250/2270</t>
  </si>
  <si>
    <t>Термобекіткіштің жиынтығы 230V HL-2140 / 2150N / 2170W / DCP7030R / 7032E / R7040 / 7045N / 7045NR / MFC-7320 / 7320R / 7340 / 7345N  / 7440N / 7440NR / 7450 / 7840N / 7840W / 7840WR</t>
  </si>
  <si>
    <t>Термопленка (П) үшiнCanon iR-2016/2018/2200/2800/3300</t>
  </si>
  <si>
    <t>Фотобарабаны  HP LaserJet P1005/P1006 for HP CB435, CB436</t>
  </si>
  <si>
    <t>Фотовал NV Print DR-1075 үшiнBrother DCP-1510R, DCP-1512R, HL-1110R, HL-1112R, MFC-18(10000k)</t>
  </si>
  <si>
    <t>Аккумуляторлы батареясы  12v-7,5A, ені 151 х 94 х 65 mm"</t>
  </si>
  <si>
    <t>4 жұп</t>
  </si>
  <si>
    <t>таспалы EPSON LX-300+ / LX-300+II</t>
  </si>
  <si>
    <t>HP LaserJet 1010/1012/1015/1020/1022/3015/3020/3030 (Q2612А), SMART, 2000 pages. принтерге арналған катридж, SMART, 2000 pages. Жетк ізілім өндіріушілер фирмасының түпнұсқасымен оралуы тиіс. Екінші рет құйылған, қалпына келтірілген, қайтадан жұмыс істеуге немесе қа ндай да бір үлгіге айналдырылған, сонымен қатар  бірге қосылатын, осы принтер өнімділігіне арналған талаптарға жауап бермейтін"катри дждерді жібермеуі тиіс.</t>
  </si>
  <si>
    <t>Принтерге HP LaserJet 1005 СВ435А Фирма өндірушінің тұпнұсқа орамада болу тиіс.   Принтерлі өнімге керекті  картриджі, қайта қалпына келтірген, құйылған, өндірілген,  модифицирланған, және де сиымды, талаптарына сәйкес келмейтін.  Картриджей коробы қорғау  жапсырмасы   - голограмалы. Өндірістік  коды орамада карттридждің өзінің өндірістік кодына сәйкес болу тиіс .</t>
  </si>
  <si>
    <t>HP LazerJet 1200 C7115X-қара, 3500 стр. тұпнұсқа.  Фирма өндірушінің тұпнұсқа орамада болу тиіс.   Принтерлі өнімге керекті  картриджі, қайта қалпына келтірген, құйылған, өндірілген,  модифицирланған, және де сиымды, талаптарына сәйкес келмейтін.  Картриджей коробы қорғау жапсырмасы   - голограмалы. Өндірістік  коды орамада карттридждің өзінің өндірістік кодына сәйкес болу тиіс .</t>
  </si>
  <si>
    <t>Картридж NV Print TN-1075 үшiнBrother</t>
  </si>
  <si>
    <t>Принтерге бояу лентасы 13мм, 50 м</t>
  </si>
  <si>
    <t>Тонер үшiн картриджа принтера SAMSUNG ProXpress SL-M3320/3370/3820/3870/4020/4070</t>
  </si>
  <si>
    <t>Тонер үшiнXerox Phaser 3140, 3155, 3160</t>
  </si>
  <si>
    <t>Түрі: тонер; Үлгі: Canon 070H; Мақсаты: MFP, принтер; Түрі: үйлесімді түпнұсқа; Тонер түсі: қара; Сыйымдылығы: 150 г Қаптама: бөтелке; Үйлесімді принтер үлгілері: Canon I-Sensys LBP-243dw, Canon I-Sensys LBP-246dw, Canon I-Sensys MF-461dw, Canon I-Sensys MF-463dw, Canon I-Sensys MF-465dw.</t>
  </si>
  <si>
    <t>Түрі: фото барабан; Басып шығару түрі: лазерлік; Беттер саны – 10000; Үйлесімді құрылғылар: Canon i-SENSYS LBP243dw, Canon i-SENSYS LBP246dw, Canon i-SENSYS MF461dw, Canon i-SENSYS MF463dw, Canon i-SENSYS MF465dw</t>
  </si>
  <si>
    <t>Бренд: Canon; Өнім: Термобекіткіш жинақ жинағы (пеш); Өндіруші: Түпнұсқа; Бірлік/санат: Қосалқы бөлшектер. Термобекіткіш қондырғы;</t>
  </si>
  <si>
    <t>Түрі: термобекіткіш (бекіту блогы); Басып шығару түрі: лазер; Үйлесімді құрылғы өндірушісі: Phaser, Xerox; Үйлесімді құрылғылар Xerox Phaser 3100</t>
  </si>
  <si>
    <t>Форма-фактор 2.5 SATA III интерфейсі 6 Гбит/с интерфейсін беру жылдамдығы Диск сыйымдылығы, Гб 240 TBW деректерінің жиынтық көлемі, Тб 80 TLC жадының түрі Оқу жылдамдығы, 500 Мб/с дейін Жазу жылдамдығы, 500 Мб/с дейін Шу деңгейі (типтік) 0 дБ 2.17 жұмыс кезінде ең жоғары жүктеме 20g өшірулі күйінде максималды жүктеме Active 1.5 Вт режимінде энергияны тұтыну 0.195 Вт бос тұру режимінде энергияны тұтыну 1 млн. сағаттан бас тартуға істелген жұмыс Қосымша 3D NAND технологиялары Қосымша шусыз, энергия тиімді, жылу аз Кері үйлесімділік SATA 2.0 (3gbit/c)</t>
  </si>
  <si>
    <t>Ұзартқыш катушка, 4-розетка, жалпы тұтынушы қуаты - 2500 ватт. Номиналды ток - 25А. Сымның ұзындығы - 50 м, кабель бөлімі 3 * 2,5 мм</t>
  </si>
  <si>
    <t>Ашық кілттер жиынтығы МЕМСТ 2838-80, МЕМСТ 10112-2001 бойынша жаққыш комбинациясы, жылтыратылған ашық кілттер 8-ден 36 мм-ге дейін, Жиынтық мыналардан тұрады: кілт 8x10 -1 дана, кілт 10x11 -1 дана, кілт -13 дана, w11x 12x14 -1 дана, кілт 13x15 -1 дана, кілт 13x17 -1 дана, кілт 14x17 -1 дана, кілт 17x19 -1 дана, кілт 19x22 -1 дана, кілт 22x24 -1 дана, кілт 24x30 -1 дана, кілт 27x32 -1 дана, кілт 32х36-1 дана, .пластик ұстағышта.</t>
  </si>
  <si>
    <t>Кельвин - 911" инфроқызыл термометрi  қатты материалдардың беттерiнің қызуын және сұйықтықты түйiспесiз өлшеу үшiн арналған. "Кельвин - 911" жабдықтың жылулық режімін бақылауы үшiн сонымен бiрге металлургияның технологиялық үдерiстертерінде қызуды дәл өлшеу үшiн қолданылады. Қызу өлшеу ауқымы: -30...+ 400, 1:5-шi бұрыштама соғудың көрсеткiшi. Жұмыс істеу температурасының ауқымы: -30...50 С тер. Қызу бойынша рұқсат 0, 1</t>
  </si>
  <si>
    <t>Офистік қағаз «А» сынып, А-4 форматы, жоғары сапалы, барлық көшірмелер және принтерлерге арналған, ақ, сондай-ақ офсеттік баспа, бір  жақты және екі жақты көшіру және басып шығару сияқты жоғары өнімділікті қамтамасыз етеді, ағаш шайыр және хлор газ қамтымайды. тығы здығы - 80 м2 / г кем емес, сусымалы - 1,3 г / м2 кем емес, жарықтық D65  -109% кем емес -109% ; CIE ақ қағазы - 163% кем емес; ашық тығы ИСО  - 95% кем емес; қалыңдығы - 106 микрон  кем емес; кедір - 270 мл / мин кем емес; ылғал% - 4,5 кем емес; 150 жыл бойы мерзі мді мұрағат сақтау; пакетін парақ саны - 500 дана.</t>
  </si>
  <si>
    <t xml:space="preserve"> 41 мм қағаздар үшін</t>
  </si>
  <si>
    <t>Құрылғы салқындату(кулер) процессор</t>
  </si>
  <si>
    <t>бейнекартасы</t>
  </si>
  <si>
    <t>Қатты диск</t>
  </si>
  <si>
    <t>Оптикалық тышқан</t>
  </si>
  <si>
    <t>EPSON LX-300   басылымы</t>
  </si>
  <si>
    <t>Терможелісі</t>
  </si>
  <si>
    <t>Жылу бекітпелерді құрастыру</t>
  </si>
  <si>
    <t>Термопленкасы</t>
  </si>
  <si>
    <t xml:space="preserve">сурет барабаны </t>
  </si>
  <si>
    <t>сурет үйіндісі</t>
  </si>
  <si>
    <t>Құрылғы зарядтау құрылғысы</t>
  </si>
  <si>
    <t>Картриджі</t>
  </si>
  <si>
    <t xml:space="preserve">Картриджі </t>
  </si>
  <si>
    <t xml:space="preserve">Бояу таспасы </t>
  </si>
  <si>
    <t>Тонері</t>
  </si>
  <si>
    <t>Қағаз</t>
  </si>
  <si>
    <t>Қағаз клипі</t>
  </si>
  <si>
    <t>796 дана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</si>
</sst>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00"/>
  </numFmts>
  <fonts count="8" x14ac:knownFonts="1">
    <font>
      <sz val="11"/>
      <color theme="1"/>
      <name val="Calibri"/>
      <family val="2"/>
      <scheme val="minor"/>
    </font>
    <font>
      <sz val="11"/>
      <color theme="1"/>
      <name val="Calibri"/>
      <family val="2"/>
      <scheme val="minor"/>
    </font>
    <font>
      <sz val="11"/>
      <color theme="1"/>
      <name val="Times New Roman"/>
      <family val="1"/>
      <charset val="204"/>
    </font>
    <font>
      <b/>
      <sz val="11"/>
      <color theme="1"/>
      <name val="Times New Roman"/>
      <family val="1"/>
      <charset val="204"/>
    </font>
    <font>
      <b/>
      <sz val="11"/>
      <name val="Times New Roman"/>
      <family val="1"/>
      <charset val="204"/>
    </font>
    <font>
      <sz val="11"/>
      <name val="Times New Roman"/>
      <family val="1"/>
      <charset val="204"/>
    </font>
    <font>
      <sz val="12"/>
      <color theme="1"/>
      <name val="Times New Roman"/>
      <family val="1"/>
      <charset val="204"/>
    </font>
    <font>
      <sz val="8"/>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34">
    <xf numFmtId="0" fontId="0" fillId="0" borderId="0" xfId="0"/>
    <xf numFmtId="0" fontId="0" fillId="0" borderId="0" xfId="0" applyAlignment="1">
      <alignment wrapText="1"/>
    </xf>
    <xf numFmtId="0" fontId="2" fillId="0" borderId="0" xfId="0" applyFont="1"/>
    <xf numFmtId="0" fontId="2" fillId="0" borderId="0" xfId="0" applyFont="1" applyAlignment="1">
      <alignment horizontal="left" vertical="top" wrapText="1"/>
    </xf>
    <xf numFmtId="0" fontId="3" fillId="2" borderId="0" xfId="0" applyFont="1" applyFill="1" applyAlignment="1">
      <alignment vertical="center" wrapText="1"/>
    </xf>
    <xf numFmtId="0" fontId="2" fillId="0" borderId="0" xfId="0" applyFont="1" applyAlignment="1">
      <alignment vertical="top" wrapText="1"/>
    </xf>
    <xf numFmtId="0" fontId="3" fillId="0" borderId="0" xfId="0" applyFont="1" applyAlignment="1">
      <alignment horizontal="centerContinuous" vertical="center" wrapText="1"/>
    </xf>
    <xf numFmtId="0" fontId="2" fillId="0" borderId="0" xfId="0" applyFont="1" applyAlignment="1">
      <alignment horizontal="left" vertical="center" wrapText="1"/>
    </xf>
    <xf numFmtId="0" fontId="4" fillId="0" borderId="1" xfId="0" applyFont="1" applyBorder="1" applyAlignment="1">
      <alignment horizontal="center" vertical="center" textRotation="90" wrapText="1"/>
    </xf>
    <xf numFmtId="0" fontId="4"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9"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left" vertical="center" wrapText="1"/>
    </xf>
    <xf numFmtId="164" fontId="2" fillId="0" borderId="1" xfId="0" applyNumberFormat="1" applyFont="1" applyBorder="1" applyAlignment="1">
      <alignment horizontal="right" vertical="center" wrapText="1"/>
    </xf>
    <xf numFmtId="4" fontId="3" fillId="0" borderId="1" xfId="0" applyNumberFormat="1" applyFont="1" applyBorder="1" applyAlignment="1">
      <alignment horizontal="center" vertical="center" wrapText="1"/>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2" fillId="0" borderId="0" xfId="0" applyFont="1" applyAlignment="1">
      <alignment wrapText="1"/>
    </xf>
    <xf numFmtId="4" fontId="2" fillId="0" borderId="0" xfId="0" applyNumberFormat="1" applyFont="1"/>
    <xf numFmtId="0" fontId="3" fillId="0" borderId="0" xfId="0" applyFont="1" applyAlignment="1">
      <alignment vertical="center" wrapText="1"/>
    </xf>
    <xf numFmtId="0" fontId="3" fillId="2" borderId="0" xfId="0" applyFont="1" applyFill="1" applyAlignment="1">
      <alignment vertical="center"/>
    </xf>
    <xf numFmtId="0" fontId="3" fillId="0" borderId="0" xfId="0" applyFont="1" applyAlignment="1">
      <alignment vertical="center"/>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49" fontId="2" fillId="2" borderId="1" xfId="1" applyNumberFormat="1" applyFont="1" applyFill="1" applyBorder="1" applyAlignment="1">
      <alignment horizontal="center" vertical="center"/>
    </xf>
    <xf numFmtId="0" fontId="2" fillId="2" borderId="0" xfId="0" applyFont="1" applyFill="1" applyAlignment="1">
      <alignment horizontal="left" vertical="center"/>
    </xf>
    <xf numFmtId="0" fontId="2" fillId="2" borderId="0" xfId="0" applyFont="1" applyFill="1" applyAlignment="1">
      <alignment vertical="center"/>
    </xf>
    <xf numFmtId="0" fontId="2" fillId="2" borderId="0" xfId="0" applyFont="1" applyFill="1" applyAlignment="1">
      <alignment wrapText="1"/>
    </xf>
    <xf numFmtId="0" fontId="2" fillId="2" borderId="1" xfId="0" applyFont="1" applyFill="1" applyBorder="1" applyAlignment="1">
      <alignment vertical="center" wrapText="1"/>
    </xf>
    <xf numFmtId="4" fontId="5" fillId="0" borderId="1" xfId="0" applyNumberFormat="1" applyFont="1" applyBorder="1" applyAlignment="1">
      <alignment horizontal="center" vertical="center" wrapText="1"/>
    </xf>
    <xf numFmtId="0" fontId="2" fillId="2" borderId="1" xfId="1" applyNumberFormat="1" applyFont="1" applyFill="1" applyBorder="1" applyAlignment="1">
      <alignment horizontal="center" vertical="center"/>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5"/>
  <sheetViews>
    <sheetView tabSelected="1" topLeftCell="A37" zoomScale="96" zoomScaleNormal="96" workbookViewId="0">
      <selection activeCell="F40" sqref="F40"/>
    </sheetView>
  </sheetViews>
  <sheetFormatPr defaultRowHeight="15" x14ac:dyDescent="0.25"/>
  <cols>
    <col min="4" max="4" width="19.140625" customWidth="1"/>
    <col min="5" max="5" width="22.28515625" customWidth="1"/>
    <col min="6" max="6" width="43.140625" customWidth="1"/>
    <col min="7" max="7" width="13.5703125" customWidth="1"/>
    <col min="8" max="8" width="12" customWidth="1"/>
    <col min="9" max="9" width="17" customWidth="1"/>
    <col min="10" max="10" width="9.140625" customWidth="1"/>
    <col min="11" max="12" width="19.140625" customWidth="1"/>
    <col min="13" max="13" width="27.28515625" customWidth="1"/>
  </cols>
  <sheetData>
    <row r="1" spans="1:13" x14ac:dyDescent="0.25">
      <c r="D1" s="1"/>
      <c r="E1" s="1"/>
      <c r="F1" s="1"/>
      <c r="G1" s="1"/>
      <c r="K1" s="2" t="s">
        <v>0</v>
      </c>
      <c r="M1" s="3"/>
    </row>
    <row r="2" spans="1:13" x14ac:dyDescent="0.25">
      <c r="D2" s="1"/>
      <c r="E2" s="1"/>
      <c r="F2" s="23" t="s">
        <v>1</v>
      </c>
      <c r="K2" s="5"/>
      <c r="M2" s="5"/>
    </row>
    <row r="3" spans="1:13" x14ac:dyDescent="0.25">
      <c r="D3" s="6"/>
      <c r="E3" s="6"/>
      <c r="F3" s="1"/>
      <c r="G3" s="1"/>
      <c r="H3" s="6"/>
      <c r="I3" s="6"/>
      <c r="K3" s="7"/>
      <c r="M3" s="7"/>
    </row>
    <row r="4" spans="1:13" x14ac:dyDescent="0.25">
      <c r="D4" s="1"/>
      <c r="E4" s="1"/>
      <c r="F4" s="1"/>
      <c r="G4" s="1"/>
    </row>
    <row r="5" spans="1:13" ht="129" customHeight="1" x14ac:dyDescent="0.25">
      <c r="A5" s="8" t="s">
        <v>2</v>
      </c>
      <c r="B5" s="8" t="s">
        <v>3</v>
      </c>
      <c r="C5" s="9" t="s">
        <v>4</v>
      </c>
      <c r="D5" s="9" t="s">
        <v>5</v>
      </c>
      <c r="E5" s="9" t="s">
        <v>6</v>
      </c>
      <c r="F5" s="10" t="s">
        <v>7</v>
      </c>
      <c r="G5" s="10" t="s">
        <v>8</v>
      </c>
      <c r="H5" s="9" t="s">
        <v>9</v>
      </c>
      <c r="I5" s="10" t="s">
        <v>10</v>
      </c>
      <c r="J5" s="8" t="s">
        <v>11</v>
      </c>
      <c r="K5" s="9" t="s">
        <v>12</v>
      </c>
      <c r="L5" s="9" t="s">
        <v>13</v>
      </c>
      <c r="M5" s="11" t="s">
        <v>14</v>
      </c>
    </row>
    <row r="6" spans="1:13" x14ac:dyDescent="0.25">
      <c r="A6" s="12">
        <v>1</v>
      </c>
      <c r="B6" s="9">
        <v>2</v>
      </c>
      <c r="C6" s="9">
        <v>3</v>
      </c>
      <c r="D6" s="9">
        <v>4</v>
      </c>
      <c r="E6" s="9">
        <v>5</v>
      </c>
      <c r="F6" s="10">
        <v>6</v>
      </c>
      <c r="G6" s="10">
        <v>7</v>
      </c>
      <c r="H6" s="9">
        <v>8</v>
      </c>
      <c r="I6" s="9">
        <v>9</v>
      </c>
      <c r="J6" s="9">
        <v>10</v>
      </c>
      <c r="K6" s="9">
        <v>11</v>
      </c>
      <c r="L6" s="9">
        <v>12</v>
      </c>
      <c r="M6" s="9">
        <v>13</v>
      </c>
    </row>
    <row r="7" spans="1:13" ht="315" x14ac:dyDescent="0.25">
      <c r="A7" s="25">
        <v>1</v>
      </c>
      <c r="B7" s="26" t="s">
        <v>15</v>
      </c>
      <c r="C7" s="25" t="s">
        <v>26</v>
      </c>
      <c r="D7" s="31" t="s">
        <v>129</v>
      </c>
      <c r="E7" s="25" t="s">
        <v>73</v>
      </c>
      <c r="F7" s="25" t="s">
        <v>94</v>
      </c>
      <c r="G7" s="25" t="s">
        <v>146</v>
      </c>
      <c r="H7" s="27">
        <v>7</v>
      </c>
      <c r="I7" s="32">
        <v>25316.68</v>
      </c>
      <c r="J7" s="13" t="s">
        <v>16</v>
      </c>
      <c r="K7" s="13" t="s">
        <v>17</v>
      </c>
      <c r="L7" s="13" t="s">
        <v>18</v>
      </c>
      <c r="M7" s="13" t="s">
        <v>19</v>
      </c>
    </row>
    <row r="8" spans="1:13" ht="180" x14ac:dyDescent="0.25">
      <c r="A8" s="12">
        <v>2</v>
      </c>
      <c r="B8" s="13" t="s">
        <v>15</v>
      </c>
      <c r="C8" s="25" t="s">
        <v>27</v>
      </c>
      <c r="D8" s="31" t="s">
        <v>130</v>
      </c>
      <c r="E8" s="25" t="s">
        <v>74</v>
      </c>
      <c r="F8" s="25" t="s">
        <v>95</v>
      </c>
      <c r="G8" s="25" t="s">
        <v>146</v>
      </c>
      <c r="H8" s="27">
        <v>2</v>
      </c>
      <c r="I8" s="32">
        <v>21333.33</v>
      </c>
      <c r="J8" s="13" t="s">
        <v>16</v>
      </c>
      <c r="K8" s="13" t="s">
        <v>17</v>
      </c>
      <c r="L8" s="13" t="s">
        <v>18</v>
      </c>
      <c r="M8" s="13" t="s">
        <v>19</v>
      </c>
    </row>
    <row r="9" spans="1:13" ht="90" x14ac:dyDescent="0.25">
      <c r="A9" s="25">
        <v>3</v>
      </c>
      <c r="B9" s="13" t="s">
        <v>15</v>
      </c>
      <c r="C9" s="25" t="s">
        <v>28</v>
      </c>
      <c r="D9" s="31" t="s">
        <v>131</v>
      </c>
      <c r="E9" s="25" t="s">
        <v>75</v>
      </c>
      <c r="F9" s="25" t="s">
        <v>96</v>
      </c>
      <c r="G9" s="25" t="s">
        <v>146</v>
      </c>
      <c r="H9" s="33">
        <v>7</v>
      </c>
      <c r="I9" s="32">
        <v>33425</v>
      </c>
      <c r="J9" s="13" t="s">
        <v>16</v>
      </c>
      <c r="K9" s="13" t="s">
        <v>17</v>
      </c>
      <c r="L9" s="13" t="s">
        <v>18</v>
      </c>
      <c r="M9" s="13" t="s">
        <v>19</v>
      </c>
    </row>
    <row r="10" spans="1:13" ht="75" x14ac:dyDescent="0.25">
      <c r="A10" s="12">
        <v>4</v>
      </c>
      <c r="B10" s="13" t="s">
        <v>15</v>
      </c>
      <c r="C10" s="25" t="s">
        <v>29</v>
      </c>
      <c r="D10" s="31" t="s">
        <v>30</v>
      </c>
      <c r="E10" s="25" t="s">
        <v>76</v>
      </c>
      <c r="F10" s="25" t="s">
        <v>97</v>
      </c>
      <c r="G10" s="25" t="s">
        <v>146</v>
      </c>
      <c r="H10" s="27">
        <v>3</v>
      </c>
      <c r="I10" s="32">
        <v>22250</v>
      </c>
      <c r="J10" s="13" t="s">
        <v>16</v>
      </c>
      <c r="K10" s="13" t="s">
        <v>17</v>
      </c>
      <c r="L10" s="13" t="s">
        <v>18</v>
      </c>
      <c r="M10" s="13" t="s">
        <v>19</v>
      </c>
    </row>
    <row r="11" spans="1:13" ht="75" x14ac:dyDescent="0.25">
      <c r="A11" s="25">
        <v>5</v>
      </c>
      <c r="B11" s="13" t="s">
        <v>15</v>
      </c>
      <c r="C11" s="25" t="s">
        <v>31</v>
      </c>
      <c r="D11" s="31" t="s">
        <v>132</v>
      </c>
      <c r="E11" s="25" t="s">
        <v>77</v>
      </c>
      <c r="F11" s="25" t="s">
        <v>98</v>
      </c>
      <c r="G11" s="25" t="s">
        <v>146</v>
      </c>
      <c r="H11" s="27">
        <v>11</v>
      </c>
      <c r="I11" s="32">
        <v>5500</v>
      </c>
      <c r="J11" s="13" t="s">
        <v>16</v>
      </c>
      <c r="K11" s="13" t="s">
        <v>17</v>
      </c>
      <c r="L11" s="13" t="s">
        <v>18</v>
      </c>
      <c r="M11" s="13" t="s">
        <v>19</v>
      </c>
    </row>
    <row r="12" spans="1:13" ht="75" x14ac:dyDescent="0.25">
      <c r="A12" s="12">
        <v>6</v>
      </c>
      <c r="B12" s="13" t="s">
        <v>15</v>
      </c>
      <c r="C12" s="25" t="s">
        <v>32</v>
      </c>
      <c r="D12" s="31" t="s">
        <v>33</v>
      </c>
      <c r="E12" s="25" t="s">
        <v>78</v>
      </c>
      <c r="F12" s="25" t="s">
        <v>99</v>
      </c>
      <c r="G12" s="25" t="s">
        <v>146</v>
      </c>
      <c r="H12" s="27">
        <v>7</v>
      </c>
      <c r="I12" s="32">
        <v>14000</v>
      </c>
      <c r="J12" s="13" t="s">
        <v>16</v>
      </c>
      <c r="K12" s="13" t="s">
        <v>17</v>
      </c>
      <c r="L12" s="13" t="s">
        <v>18</v>
      </c>
      <c r="M12" s="13" t="s">
        <v>19</v>
      </c>
    </row>
    <row r="13" spans="1:13" ht="75" x14ac:dyDescent="0.25">
      <c r="A13" s="25">
        <v>7</v>
      </c>
      <c r="B13" s="13" t="s">
        <v>15</v>
      </c>
      <c r="C13" s="25" t="s">
        <v>34</v>
      </c>
      <c r="D13" s="31" t="s">
        <v>133</v>
      </c>
      <c r="E13" s="25" t="s">
        <v>79</v>
      </c>
      <c r="F13" s="25" t="s">
        <v>100</v>
      </c>
      <c r="G13" s="25" t="s">
        <v>146</v>
      </c>
      <c r="H13" s="27">
        <v>2</v>
      </c>
      <c r="I13" s="32">
        <v>5216.6499999999996</v>
      </c>
      <c r="J13" s="13" t="s">
        <v>16</v>
      </c>
      <c r="K13" s="13" t="s">
        <v>17</v>
      </c>
      <c r="L13" s="13" t="s">
        <v>18</v>
      </c>
      <c r="M13" s="13" t="s">
        <v>19</v>
      </c>
    </row>
    <row r="14" spans="1:13" ht="90" x14ac:dyDescent="0.25">
      <c r="A14" s="12">
        <v>8</v>
      </c>
      <c r="B14" s="13" t="s">
        <v>15</v>
      </c>
      <c r="C14" s="25" t="s">
        <v>35</v>
      </c>
      <c r="D14" s="31" t="s">
        <v>134</v>
      </c>
      <c r="E14" s="25" t="s">
        <v>80</v>
      </c>
      <c r="F14" s="25" t="s">
        <v>101</v>
      </c>
      <c r="G14" s="25" t="s">
        <v>146</v>
      </c>
      <c r="H14" s="27">
        <v>1</v>
      </c>
      <c r="I14" s="32">
        <v>9083.32</v>
      </c>
      <c r="J14" s="13" t="s">
        <v>16</v>
      </c>
      <c r="K14" s="13" t="s">
        <v>17</v>
      </c>
      <c r="L14" s="13" t="s">
        <v>18</v>
      </c>
      <c r="M14" s="13" t="s">
        <v>19</v>
      </c>
    </row>
    <row r="15" spans="1:13" ht="75" x14ac:dyDescent="0.25">
      <c r="A15" s="25">
        <v>9</v>
      </c>
      <c r="B15" s="13" t="s">
        <v>15</v>
      </c>
      <c r="C15" s="25" t="s">
        <v>36</v>
      </c>
      <c r="D15" s="31" t="s">
        <v>134</v>
      </c>
      <c r="E15" s="25" t="s">
        <v>80</v>
      </c>
      <c r="F15" s="25" t="s">
        <v>102</v>
      </c>
      <c r="G15" s="25" t="s">
        <v>146</v>
      </c>
      <c r="H15" s="27">
        <v>1</v>
      </c>
      <c r="I15" s="32">
        <v>6333.32</v>
      </c>
      <c r="J15" s="13" t="s">
        <v>16</v>
      </c>
      <c r="K15" s="13" t="s">
        <v>17</v>
      </c>
      <c r="L15" s="13" t="s">
        <v>18</v>
      </c>
      <c r="M15" s="13" t="s">
        <v>19</v>
      </c>
    </row>
    <row r="16" spans="1:13" ht="75" x14ac:dyDescent="0.25">
      <c r="A16" s="12">
        <v>10</v>
      </c>
      <c r="B16" s="13" t="s">
        <v>15</v>
      </c>
      <c r="C16" s="25" t="s">
        <v>37</v>
      </c>
      <c r="D16" s="31" t="s">
        <v>134</v>
      </c>
      <c r="E16" s="25" t="s">
        <v>81</v>
      </c>
      <c r="F16" s="25" t="s">
        <v>103</v>
      </c>
      <c r="G16" s="25" t="s">
        <v>146</v>
      </c>
      <c r="H16" s="27">
        <v>2</v>
      </c>
      <c r="I16" s="32">
        <v>25333.33</v>
      </c>
      <c r="J16" s="13" t="s">
        <v>16</v>
      </c>
      <c r="K16" s="13" t="s">
        <v>17</v>
      </c>
      <c r="L16" s="13" t="s">
        <v>18</v>
      </c>
      <c r="M16" s="13" t="s">
        <v>19</v>
      </c>
    </row>
    <row r="17" spans="1:13" ht="75" x14ac:dyDescent="0.25">
      <c r="A17" s="25">
        <v>11</v>
      </c>
      <c r="B17" s="26" t="s">
        <v>15</v>
      </c>
      <c r="C17" s="25" t="s">
        <v>38</v>
      </c>
      <c r="D17" s="31" t="s">
        <v>134</v>
      </c>
      <c r="E17" s="25" t="s">
        <v>81</v>
      </c>
      <c r="F17" s="25" t="s">
        <v>104</v>
      </c>
      <c r="G17" s="25" t="s">
        <v>146</v>
      </c>
      <c r="H17" s="27">
        <v>1</v>
      </c>
      <c r="I17" s="32">
        <v>5133.32</v>
      </c>
      <c r="J17" s="13" t="s">
        <v>16</v>
      </c>
      <c r="K17" s="13" t="s">
        <v>17</v>
      </c>
      <c r="L17" s="13" t="s">
        <v>18</v>
      </c>
      <c r="M17" s="13" t="s">
        <v>19</v>
      </c>
    </row>
    <row r="18" spans="1:13" ht="75" x14ac:dyDescent="0.25">
      <c r="A18" s="12">
        <v>12</v>
      </c>
      <c r="B18" s="26" t="s">
        <v>15</v>
      </c>
      <c r="C18" s="25" t="s">
        <v>39</v>
      </c>
      <c r="D18" s="31" t="s">
        <v>135</v>
      </c>
      <c r="E18" s="25" t="s">
        <v>80</v>
      </c>
      <c r="F18" s="25" t="s">
        <v>105</v>
      </c>
      <c r="G18" s="25" t="s">
        <v>146</v>
      </c>
      <c r="H18" s="27">
        <v>1</v>
      </c>
      <c r="I18" s="32">
        <v>6333.32</v>
      </c>
      <c r="J18" s="13" t="s">
        <v>16</v>
      </c>
      <c r="K18" s="13" t="s">
        <v>17</v>
      </c>
      <c r="L18" s="13" t="s">
        <v>18</v>
      </c>
      <c r="M18" s="13" t="s">
        <v>19</v>
      </c>
    </row>
    <row r="19" spans="1:13" ht="75" x14ac:dyDescent="0.25">
      <c r="A19" s="25">
        <v>13</v>
      </c>
      <c r="B19" s="13" t="s">
        <v>15</v>
      </c>
      <c r="C19" s="25" t="s">
        <v>40</v>
      </c>
      <c r="D19" s="31" t="s">
        <v>136</v>
      </c>
      <c r="E19" s="25" t="s">
        <v>82</v>
      </c>
      <c r="F19" s="25" t="s">
        <v>106</v>
      </c>
      <c r="G19" s="25" t="s">
        <v>146</v>
      </c>
      <c r="H19" s="27">
        <v>1</v>
      </c>
      <c r="I19" s="32">
        <v>733.32</v>
      </c>
      <c r="J19" s="13" t="s">
        <v>16</v>
      </c>
      <c r="K19" s="13" t="s">
        <v>17</v>
      </c>
      <c r="L19" s="13" t="s">
        <v>18</v>
      </c>
      <c r="M19" s="13" t="s">
        <v>19</v>
      </c>
    </row>
    <row r="20" spans="1:13" ht="75" x14ac:dyDescent="0.25">
      <c r="A20" s="12">
        <v>14</v>
      </c>
      <c r="B20" s="26" t="s">
        <v>15</v>
      </c>
      <c r="C20" s="25" t="s">
        <v>41</v>
      </c>
      <c r="D20" s="31" t="s">
        <v>137</v>
      </c>
      <c r="E20" s="25" t="s">
        <v>83</v>
      </c>
      <c r="F20" s="25" t="s">
        <v>107</v>
      </c>
      <c r="G20" s="25" t="s">
        <v>146</v>
      </c>
      <c r="H20" s="27">
        <v>15</v>
      </c>
      <c r="I20" s="32">
        <v>2374.9299999999998</v>
      </c>
      <c r="J20" s="13" t="s">
        <v>16</v>
      </c>
      <c r="K20" s="13" t="s">
        <v>17</v>
      </c>
      <c r="L20" s="13" t="s">
        <v>18</v>
      </c>
      <c r="M20" s="13" t="s">
        <v>19</v>
      </c>
    </row>
    <row r="21" spans="1:13" ht="75" x14ac:dyDescent="0.25">
      <c r="A21" s="25">
        <v>15</v>
      </c>
      <c r="B21" s="26" t="s">
        <v>15</v>
      </c>
      <c r="C21" s="25" t="s">
        <v>42</v>
      </c>
      <c r="D21" s="31" t="s">
        <v>138</v>
      </c>
      <c r="E21" s="25" t="s">
        <v>83</v>
      </c>
      <c r="F21" s="25" t="s">
        <v>108</v>
      </c>
      <c r="G21" s="25" t="s">
        <v>146</v>
      </c>
      <c r="H21" s="27">
        <v>1</v>
      </c>
      <c r="I21" s="32">
        <v>866.66</v>
      </c>
      <c r="J21" s="13" t="s">
        <v>16</v>
      </c>
      <c r="K21" s="13" t="s">
        <v>17</v>
      </c>
      <c r="L21" s="13" t="s">
        <v>18</v>
      </c>
      <c r="M21" s="13" t="s">
        <v>19</v>
      </c>
    </row>
    <row r="22" spans="1:13" ht="75" x14ac:dyDescent="0.25">
      <c r="A22" s="12">
        <v>16</v>
      </c>
      <c r="B22" s="13" t="s">
        <v>15</v>
      </c>
      <c r="C22" s="25" t="s">
        <v>43</v>
      </c>
      <c r="D22" s="31" t="s">
        <v>139</v>
      </c>
      <c r="E22" s="25" t="s">
        <v>84</v>
      </c>
      <c r="F22" s="25" t="s">
        <v>109</v>
      </c>
      <c r="G22" s="25" t="s">
        <v>146</v>
      </c>
      <c r="H22" s="27">
        <v>13</v>
      </c>
      <c r="I22" s="32">
        <v>29791.7</v>
      </c>
      <c r="J22" s="13" t="s">
        <v>16</v>
      </c>
      <c r="K22" s="13" t="s">
        <v>17</v>
      </c>
      <c r="L22" s="13" t="s">
        <v>18</v>
      </c>
      <c r="M22" s="13" t="s">
        <v>19</v>
      </c>
    </row>
    <row r="23" spans="1:13" ht="75" x14ac:dyDescent="0.25">
      <c r="A23" s="25">
        <v>17</v>
      </c>
      <c r="B23" s="26" t="s">
        <v>15</v>
      </c>
      <c r="C23" s="25" t="s">
        <v>44</v>
      </c>
      <c r="D23" s="31" t="s">
        <v>45</v>
      </c>
      <c r="E23" s="25" t="s">
        <v>85</v>
      </c>
      <c r="F23" s="25" t="s">
        <v>110</v>
      </c>
      <c r="G23" s="25" t="s">
        <v>146</v>
      </c>
      <c r="H23" s="27">
        <v>3</v>
      </c>
      <c r="I23" s="32">
        <v>40899.980000000003</v>
      </c>
      <c r="J23" s="13" t="s">
        <v>16</v>
      </c>
      <c r="K23" s="13" t="s">
        <v>17</v>
      </c>
      <c r="L23" s="13" t="s">
        <v>18</v>
      </c>
      <c r="M23" s="13" t="s">
        <v>19</v>
      </c>
    </row>
    <row r="24" spans="1:13" ht="75" x14ac:dyDescent="0.25">
      <c r="A24" s="12">
        <v>18</v>
      </c>
      <c r="B24" s="26" t="s">
        <v>15</v>
      </c>
      <c r="C24" s="25" t="s">
        <v>46</v>
      </c>
      <c r="D24" s="31" t="s">
        <v>48</v>
      </c>
      <c r="E24" s="25" t="s">
        <v>86</v>
      </c>
      <c r="F24" s="25" t="s">
        <v>111</v>
      </c>
      <c r="G24" s="25" t="s">
        <v>146</v>
      </c>
      <c r="H24" s="27">
        <v>5</v>
      </c>
      <c r="I24" s="32">
        <v>4666.6400000000003</v>
      </c>
      <c r="J24" s="13" t="s">
        <v>16</v>
      </c>
      <c r="K24" s="13" t="s">
        <v>17</v>
      </c>
      <c r="L24" s="13" t="s">
        <v>18</v>
      </c>
      <c r="M24" s="13" t="s">
        <v>19</v>
      </c>
    </row>
    <row r="25" spans="1:13" ht="180" x14ac:dyDescent="0.25">
      <c r="A25" s="25">
        <v>19</v>
      </c>
      <c r="B25" s="26" t="s">
        <v>15</v>
      </c>
      <c r="C25" s="25" t="s">
        <v>47</v>
      </c>
      <c r="D25" s="31" t="s">
        <v>48</v>
      </c>
      <c r="E25" s="25" t="s">
        <v>87</v>
      </c>
      <c r="F25" s="25" t="s">
        <v>112</v>
      </c>
      <c r="G25" s="25" t="s">
        <v>146</v>
      </c>
      <c r="H25" s="27">
        <v>19</v>
      </c>
      <c r="I25" s="32">
        <v>134583.24</v>
      </c>
      <c r="J25" s="13" t="s">
        <v>16</v>
      </c>
      <c r="K25" s="13" t="s">
        <v>17</v>
      </c>
      <c r="L25" s="13" t="s">
        <v>18</v>
      </c>
      <c r="M25" s="13" t="s">
        <v>19</v>
      </c>
    </row>
    <row r="26" spans="1:13" ht="135" x14ac:dyDescent="0.25">
      <c r="A26" s="12">
        <v>20</v>
      </c>
      <c r="B26" s="26" t="s">
        <v>15</v>
      </c>
      <c r="C26" s="25" t="s">
        <v>49</v>
      </c>
      <c r="D26" s="31" t="s">
        <v>140</v>
      </c>
      <c r="E26" s="25" t="s">
        <v>87</v>
      </c>
      <c r="F26" s="25" t="s">
        <v>113</v>
      </c>
      <c r="G26" s="25" t="s">
        <v>146</v>
      </c>
      <c r="H26" s="27">
        <v>6</v>
      </c>
      <c r="I26" s="32">
        <v>4150.01</v>
      </c>
      <c r="J26" s="13" t="s">
        <v>16</v>
      </c>
      <c r="K26" s="13" t="s">
        <v>17</v>
      </c>
      <c r="L26" s="13" t="s">
        <v>18</v>
      </c>
      <c r="M26" s="13" t="s">
        <v>19</v>
      </c>
    </row>
    <row r="27" spans="1:13" ht="150" x14ac:dyDescent="0.25">
      <c r="A27" s="25">
        <v>21</v>
      </c>
      <c r="B27" s="26" t="s">
        <v>15</v>
      </c>
      <c r="C27" s="25" t="s">
        <v>50</v>
      </c>
      <c r="D27" s="31" t="s">
        <v>141</v>
      </c>
      <c r="E27" s="25" t="s">
        <v>87</v>
      </c>
      <c r="F27" s="25" t="s">
        <v>114</v>
      </c>
      <c r="G27" s="25" t="s">
        <v>146</v>
      </c>
      <c r="H27" s="33">
        <v>6</v>
      </c>
      <c r="I27" s="32">
        <v>21000</v>
      </c>
      <c r="J27" s="13" t="s">
        <v>16</v>
      </c>
      <c r="K27" s="13" t="s">
        <v>17</v>
      </c>
      <c r="L27" s="13" t="s">
        <v>18</v>
      </c>
      <c r="M27" s="13" t="s">
        <v>19</v>
      </c>
    </row>
    <row r="28" spans="1:13" ht="75" x14ac:dyDescent="0.25">
      <c r="A28" s="12">
        <v>22</v>
      </c>
      <c r="B28" s="13" t="s">
        <v>15</v>
      </c>
      <c r="C28" s="25" t="s">
        <v>51</v>
      </c>
      <c r="D28" s="31" t="s">
        <v>141</v>
      </c>
      <c r="E28" s="25" t="s">
        <v>87</v>
      </c>
      <c r="F28" s="25" t="s">
        <v>115</v>
      </c>
      <c r="G28" s="25" t="s">
        <v>146</v>
      </c>
      <c r="H28" s="27">
        <v>3</v>
      </c>
      <c r="I28" s="32">
        <v>2550</v>
      </c>
      <c r="J28" s="13" t="s">
        <v>16</v>
      </c>
      <c r="K28" s="13" t="s">
        <v>17</v>
      </c>
      <c r="L28" s="13" t="s">
        <v>18</v>
      </c>
      <c r="M28" s="13" t="s">
        <v>19</v>
      </c>
    </row>
    <row r="29" spans="1:13" ht="75" x14ac:dyDescent="0.25">
      <c r="A29" s="25">
        <v>23</v>
      </c>
      <c r="B29" s="13" t="s">
        <v>15</v>
      </c>
      <c r="C29" s="25" t="s">
        <v>52</v>
      </c>
      <c r="D29" s="31" t="s">
        <v>142</v>
      </c>
      <c r="E29" s="25" t="s">
        <v>88</v>
      </c>
      <c r="F29" s="25" t="s">
        <v>116</v>
      </c>
      <c r="G29" s="25" t="s">
        <v>146</v>
      </c>
      <c r="H29" s="27">
        <v>97</v>
      </c>
      <c r="I29" s="32">
        <v>80832.89</v>
      </c>
      <c r="J29" s="13" t="s">
        <v>16</v>
      </c>
      <c r="K29" s="13" t="s">
        <v>17</v>
      </c>
      <c r="L29" s="13" t="s">
        <v>18</v>
      </c>
      <c r="M29" s="13" t="s">
        <v>19</v>
      </c>
    </row>
    <row r="30" spans="1:13" ht="75" x14ac:dyDescent="0.25">
      <c r="A30" s="12">
        <v>24</v>
      </c>
      <c r="B30" s="26" t="s">
        <v>15</v>
      </c>
      <c r="C30" s="25" t="s">
        <v>53</v>
      </c>
      <c r="D30" s="31" t="s">
        <v>143</v>
      </c>
      <c r="E30" s="25" t="s">
        <v>89</v>
      </c>
      <c r="F30" s="25" t="s">
        <v>117</v>
      </c>
      <c r="G30" s="25" t="s">
        <v>146</v>
      </c>
      <c r="H30" s="27">
        <v>8</v>
      </c>
      <c r="I30" s="32">
        <v>4666.63</v>
      </c>
      <c r="J30" s="13" t="s">
        <v>16</v>
      </c>
      <c r="K30" s="13" t="s">
        <v>17</v>
      </c>
      <c r="L30" s="13" t="s">
        <v>18</v>
      </c>
      <c r="M30" s="13" t="s">
        <v>19</v>
      </c>
    </row>
    <row r="31" spans="1:13" ht="75" x14ac:dyDescent="0.25">
      <c r="A31" s="25">
        <v>25</v>
      </c>
      <c r="B31" s="13" t="s">
        <v>15</v>
      </c>
      <c r="C31" s="25" t="s">
        <v>54</v>
      </c>
      <c r="D31" s="31" t="s">
        <v>143</v>
      </c>
      <c r="E31" s="25" t="s">
        <v>89</v>
      </c>
      <c r="F31" s="25" t="s">
        <v>118</v>
      </c>
      <c r="G31" s="25" t="s">
        <v>146</v>
      </c>
      <c r="H31" s="33">
        <v>22</v>
      </c>
      <c r="I31" s="32">
        <v>13383.23</v>
      </c>
      <c r="J31" s="13" t="s">
        <v>16</v>
      </c>
      <c r="K31" s="13" t="s">
        <v>17</v>
      </c>
      <c r="L31" s="13" t="s">
        <v>18</v>
      </c>
      <c r="M31" s="13" t="s">
        <v>19</v>
      </c>
    </row>
    <row r="32" spans="1:13" ht="120" x14ac:dyDescent="0.25">
      <c r="A32" s="12">
        <v>26</v>
      </c>
      <c r="B32" s="13" t="s">
        <v>15</v>
      </c>
      <c r="C32" s="25" t="s">
        <v>55</v>
      </c>
      <c r="D32" s="31" t="s">
        <v>56</v>
      </c>
      <c r="E32" s="25" t="s">
        <v>89</v>
      </c>
      <c r="F32" s="25" t="s">
        <v>119</v>
      </c>
      <c r="G32" s="25" t="s">
        <v>146</v>
      </c>
      <c r="H32" s="27">
        <v>80</v>
      </c>
      <c r="I32" s="32">
        <v>40000</v>
      </c>
      <c r="J32" s="13" t="s">
        <v>16</v>
      </c>
      <c r="K32" s="13" t="s">
        <v>17</v>
      </c>
      <c r="L32" s="13" t="s">
        <v>18</v>
      </c>
      <c r="M32" s="13" t="s">
        <v>19</v>
      </c>
    </row>
    <row r="33" spans="1:13" ht="90" x14ac:dyDescent="0.25">
      <c r="A33" s="25">
        <v>27</v>
      </c>
      <c r="B33" s="13" t="s">
        <v>15</v>
      </c>
      <c r="C33" s="25" t="s">
        <v>57</v>
      </c>
      <c r="D33" s="31" t="s">
        <v>58</v>
      </c>
      <c r="E33" s="25" t="s">
        <v>83</v>
      </c>
      <c r="F33" s="25" t="s">
        <v>120</v>
      </c>
      <c r="G33" s="25" t="s">
        <v>146</v>
      </c>
      <c r="H33" s="27">
        <v>7</v>
      </c>
      <c r="I33" s="32">
        <v>11900</v>
      </c>
      <c r="J33" s="13" t="s">
        <v>16</v>
      </c>
      <c r="K33" s="13" t="s">
        <v>17</v>
      </c>
      <c r="L33" s="13" t="s">
        <v>18</v>
      </c>
      <c r="M33" s="13" t="s">
        <v>19</v>
      </c>
    </row>
    <row r="34" spans="1:13" ht="75" x14ac:dyDescent="0.25">
      <c r="A34" s="12">
        <v>28</v>
      </c>
      <c r="B34" s="13" t="s">
        <v>15</v>
      </c>
      <c r="C34" s="25" t="s">
        <v>59</v>
      </c>
      <c r="D34" s="31" t="s">
        <v>60</v>
      </c>
      <c r="E34" s="25" t="s">
        <v>80</v>
      </c>
      <c r="F34" s="25" t="s">
        <v>121</v>
      </c>
      <c r="G34" s="25" t="s">
        <v>146</v>
      </c>
      <c r="H34" s="27">
        <v>3</v>
      </c>
      <c r="I34" s="32">
        <v>21249.98</v>
      </c>
      <c r="J34" s="13" t="s">
        <v>16</v>
      </c>
      <c r="K34" s="13" t="s">
        <v>17</v>
      </c>
      <c r="L34" s="13" t="s">
        <v>18</v>
      </c>
      <c r="M34" s="13" t="s">
        <v>19</v>
      </c>
    </row>
    <row r="35" spans="1:13" ht="75" x14ac:dyDescent="0.25">
      <c r="A35" s="25">
        <v>29</v>
      </c>
      <c r="B35" s="13" t="s">
        <v>15</v>
      </c>
      <c r="C35" s="25" t="s">
        <v>61</v>
      </c>
      <c r="D35" s="31" t="s">
        <v>62</v>
      </c>
      <c r="E35" s="25" t="s">
        <v>80</v>
      </c>
      <c r="F35" s="25" t="s">
        <v>122</v>
      </c>
      <c r="G35" s="25" t="s">
        <v>146</v>
      </c>
      <c r="H35" s="27">
        <v>1</v>
      </c>
      <c r="I35" s="32">
        <v>13333.32</v>
      </c>
      <c r="J35" s="13" t="s">
        <v>16</v>
      </c>
      <c r="K35" s="13" t="s">
        <v>17</v>
      </c>
      <c r="L35" s="13" t="s">
        <v>18</v>
      </c>
      <c r="M35" s="13" t="s">
        <v>19</v>
      </c>
    </row>
    <row r="36" spans="1:13" ht="225" x14ac:dyDescent="0.25">
      <c r="A36" s="12">
        <v>30</v>
      </c>
      <c r="B36" s="26" t="s">
        <v>15</v>
      </c>
      <c r="C36" s="25" t="s">
        <v>63</v>
      </c>
      <c r="D36" s="31" t="s">
        <v>64</v>
      </c>
      <c r="E36" s="25" t="s">
        <v>90</v>
      </c>
      <c r="F36" s="25" t="s">
        <v>123</v>
      </c>
      <c r="G36" s="25" t="s">
        <v>146</v>
      </c>
      <c r="H36" s="27">
        <v>10</v>
      </c>
      <c r="I36" s="32">
        <v>25666.69</v>
      </c>
      <c r="J36" s="13" t="s">
        <v>16</v>
      </c>
      <c r="K36" s="13" t="s">
        <v>17</v>
      </c>
      <c r="L36" s="13" t="s">
        <v>18</v>
      </c>
      <c r="M36" s="13" t="s">
        <v>19</v>
      </c>
    </row>
    <row r="37" spans="1:13" ht="75" x14ac:dyDescent="0.25">
      <c r="A37" s="25">
        <v>31</v>
      </c>
      <c r="B37" s="13" t="s">
        <v>15</v>
      </c>
      <c r="C37" s="25" t="s">
        <v>65</v>
      </c>
      <c r="D37" s="31" t="s">
        <v>66</v>
      </c>
      <c r="E37" s="25" t="s">
        <v>24</v>
      </c>
      <c r="F37" s="25" t="s">
        <v>124</v>
      </c>
      <c r="G37" s="25" t="s">
        <v>146</v>
      </c>
      <c r="H37" s="27">
        <v>1</v>
      </c>
      <c r="I37" s="32">
        <v>5958.32</v>
      </c>
      <c r="J37" s="13" t="s">
        <v>16</v>
      </c>
      <c r="K37" s="13" t="s">
        <v>17</v>
      </c>
      <c r="L37" s="13" t="s">
        <v>18</v>
      </c>
      <c r="M37" s="13" t="s">
        <v>19</v>
      </c>
    </row>
    <row r="38" spans="1:13" ht="165" x14ac:dyDescent="0.25">
      <c r="A38" s="12">
        <v>32</v>
      </c>
      <c r="B38" s="26" t="s">
        <v>15</v>
      </c>
      <c r="C38" s="25" t="s">
        <v>67</v>
      </c>
      <c r="D38" s="31" t="s">
        <v>68</v>
      </c>
      <c r="E38" s="25" t="s">
        <v>25</v>
      </c>
      <c r="F38" s="25" t="s">
        <v>125</v>
      </c>
      <c r="G38" s="25" t="s">
        <v>146</v>
      </c>
      <c r="H38" s="27">
        <v>3</v>
      </c>
      <c r="I38" s="32">
        <v>9474.98</v>
      </c>
      <c r="J38" s="13" t="s">
        <v>16</v>
      </c>
      <c r="K38" s="13" t="s">
        <v>17</v>
      </c>
      <c r="L38" s="13" t="s">
        <v>18</v>
      </c>
      <c r="M38" s="13" t="s">
        <v>19</v>
      </c>
    </row>
    <row r="39" spans="1:13" ht="165" x14ac:dyDescent="0.25">
      <c r="A39" s="25">
        <v>33</v>
      </c>
      <c r="B39" s="13" t="s">
        <v>15</v>
      </c>
      <c r="C39" s="25" t="s">
        <v>69</v>
      </c>
      <c r="D39" s="31" t="s">
        <v>70</v>
      </c>
      <c r="E39" s="25" t="s">
        <v>91</v>
      </c>
      <c r="F39" s="25" t="s">
        <v>126</v>
      </c>
      <c r="G39" s="25" t="s">
        <v>146</v>
      </c>
      <c r="H39" s="27">
        <v>4</v>
      </c>
      <c r="I39" s="32">
        <v>150000</v>
      </c>
      <c r="J39" s="13" t="s">
        <v>16</v>
      </c>
      <c r="K39" s="13" t="s">
        <v>17</v>
      </c>
      <c r="L39" s="13" t="s">
        <v>18</v>
      </c>
      <c r="M39" s="13" t="s">
        <v>19</v>
      </c>
    </row>
    <row r="40" spans="1:13" ht="225" x14ac:dyDescent="0.25">
      <c r="A40" s="12">
        <v>34</v>
      </c>
      <c r="B40" s="13" t="s">
        <v>15</v>
      </c>
      <c r="C40" s="25" t="s">
        <v>71</v>
      </c>
      <c r="D40" s="31" t="s">
        <v>144</v>
      </c>
      <c r="E40" s="25" t="s">
        <v>92</v>
      </c>
      <c r="F40" s="25" t="s">
        <v>127</v>
      </c>
      <c r="G40" s="25" t="s">
        <v>23</v>
      </c>
      <c r="H40" s="27">
        <v>106</v>
      </c>
      <c r="I40" s="32">
        <v>40632.85</v>
      </c>
      <c r="J40" s="13" t="s">
        <v>16</v>
      </c>
      <c r="K40" s="13" t="s">
        <v>17</v>
      </c>
      <c r="L40" s="13" t="s">
        <v>18</v>
      </c>
      <c r="M40" s="13" t="s">
        <v>19</v>
      </c>
    </row>
    <row r="41" spans="1:13" ht="75" x14ac:dyDescent="0.25">
      <c r="A41" s="25">
        <v>35</v>
      </c>
      <c r="B41" s="13" t="s">
        <v>15</v>
      </c>
      <c r="C41" s="25" t="s">
        <v>72</v>
      </c>
      <c r="D41" s="31" t="s">
        <v>145</v>
      </c>
      <c r="E41" s="25" t="s">
        <v>93</v>
      </c>
      <c r="F41" s="25" t="s">
        <v>128</v>
      </c>
      <c r="G41" s="25" t="s">
        <v>23</v>
      </c>
      <c r="H41" s="27">
        <v>18</v>
      </c>
      <c r="I41" s="32">
        <v>3600</v>
      </c>
      <c r="J41" s="13" t="s">
        <v>16</v>
      </c>
      <c r="K41" s="13" t="s">
        <v>17</v>
      </c>
      <c r="L41" s="13" t="s">
        <v>18</v>
      </c>
      <c r="M41" s="13" t="s">
        <v>19</v>
      </c>
    </row>
    <row r="42" spans="1:13" x14ac:dyDescent="0.25">
      <c r="A42" s="14"/>
      <c r="B42" s="14"/>
      <c r="C42" s="14"/>
      <c r="D42" s="14"/>
      <c r="E42" s="14"/>
      <c r="F42" s="15"/>
      <c r="G42" s="15"/>
      <c r="H42" s="16"/>
      <c r="I42" s="17">
        <f>SUM(I7:I41)</f>
        <v>841573.63999999978</v>
      </c>
      <c r="J42" s="18"/>
      <c r="K42" s="19"/>
      <c r="L42" s="19"/>
      <c r="M42" s="19"/>
    </row>
    <row r="43" spans="1:13" x14ac:dyDescent="0.25">
      <c r="A43" s="2"/>
      <c r="B43" s="2"/>
      <c r="C43" s="2"/>
      <c r="D43" s="20"/>
      <c r="E43" s="20"/>
      <c r="F43" s="20"/>
      <c r="G43" s="20"/>
      <c r="H43" s="2"/>
      <c r="I43" s="21"/>
      <c r="J43" s="2"/>
      <c r="K43" s="2"/>
      <c r="L43" s="2"/>
      <c r="M43" s="2"/>
    </row>
    <row r="44" spans="1:13" x14ac:dyDescent="0.25">
      <c r="A44" s="2"/>
      <c r="B44" s="2"/>
      <c r="C44" s="28" t="s">
        <v>21</v>
      </c>
      <c r="D44" s="4"/>
      <c r="E44" s="22"/>
      <c r="F44" s="22"/>
      <c r="G44" s="22"/>
      <c r="H44" s="2"/>
      <c r="I44" s="2"/>
      <c r="J44" s="2"/>
      <c r="K44" s="2"/>
      <c r="L44" s="2"/>
      <c r="M44" s="2"/>
    </row>
    <row r="45" spans="1:13" x14ac:dyDescent="0.25">
      <c r="A45" s="2"/>
      <c r="B45" s="2"/>
      <c r="C45" s="29" t="s">
        <v>22</v>
      </c>
      <c r="D45" s="30"/>
      <c r="E45" s="20"/>
      <c r="F45" s="20"/>
      <c r="G45" s="20"/>
      <c r="H45" s="23" t="s">
        <v>20</v>
      </c>
      <c r="I45" s="24"/>
      <c r="J45" s="2"/>
      <c r="K45" s="2"/>
      <c r="L45" s="2"/>
      <c r="M45" s="2"/>
    </row>
  </sheetData>
  <autoFilter ref="A6:M42" xr:uid="{9BA0B15A-B94E-4C87-9E70-249EFC83F78C}"/>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Джамиля С. Ермуханова</dc:creator>
  <cp:lastModifiedBy>Джамиля С. Ермуханова</cp:lastModifiedBy>
  <dcterms:created xsi:type="dcterms:W3CDTF">2015-06-05T18:19:34Z</dcterms:created>
  <dcterms:modified xsi:type="dcterms:W3CDTF">2026-05-18T05:09:52Z</dcterms:modified>
</cp:coreProperties>
</file>